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Вкл. - Трансформаторы тока (УТОиРОЭХ)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Лист1!$A$5:$J$19</definedName>
  </definedNames>
  <calcPr calcId="162913"/>
</workbook>
</file>

<file path=xl/calcChain.xml><?xml version="1.0" encoding="utf-8"?>
<calcChain xmlns="http://schemas.openxmlformats.org/spreadsheetml/2006/main">
  <c r="J18" i="1" l="1"/>
  <c r="J17" i="1"/>
  <c r="J16" i="1"/>
  <c r="J15" i="1"/>
  <c r="J14" i="1"/>
  <c r="J13" i="1"/>
  <c r="J12" i="1"/>
  <c r="J11" i="1"/>
  <c r="J10" i="1"/>
  <c r="J9" i="1"/>
  <c r="J8" i="1"/>
  <c r="J7" i="1"/>
  <c r="J6" i="1"/>
  <c r="J19" i="1" s="1"/>
</calcChain>
</file>

<file path=xl/sharedStrings.xml><?xml version="1.0" encoding="utf-8"?>
<sst xmlns="http://schemas.openxmlformats.org/spreadsheetml/2006/main" count="65" uniqueCount="29">
  <si>
    <t xml:space="preserve">Приложение № 1 к
техническому заданию
</t>
  </si>
  <si>
    <t>Поставка трансформаторов тока 6-20 кВ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</si>
  <si>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</si>
  <si>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</si>
  <si>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</si>
  <si>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</si>
  <si>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</si>
  <si>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2"/>
        <color indexed="64"/>
        <rFont val="Times New Roman"/>
      </rPr>
      <t>Основание не применения ПП № 1875 - ссылка на пункт ПП и пояснения (</t>
    </r>
    <r>
      <rPr>
        <u/>
        <sz val="12"/>
        <color indexed="64"/>
        <rFont val="Times New Roman"/>
      </rPr>
      <t>заполняется если ПП № 1875 не применяется</t>
    </r>
    <r>
      <rPr>
        <sz val="12"/>
        <color indexed="64"/>
        <rFont val="Times New Roman"/>
      </rPr>
      <t>)</t>
    </r>
  </si>
  <si>
    <t>Ед. изм.</t>
  </si>
  <si>
    <t>Кол-во</t>
  </si>
  <si>
    <t>Цена, руб. без НДС</t>
  </si>
  <si>
    <t>Сумма, руб. без НДС</t>
  </si>
  <si>
    <t>ТТ ТОЛ-10-01-0,5S/0,5/10Р 100/5 У2</t>
  </si>
  <si>
    <t>27.11.42.000</t>
  </si>
  <si>
    <t>ограничение</t>
  </si>
  <si>
    <t>шт</t>
  </si>
  <si>
    <t>ТТ ТПЛ-10-М-0,5S/10Р 75/5 УХЛ2</t>
  </si>
  <si>
    <t>ТТ ТОЛ-10-I-1-0,5/10Р 75/5 У2</t>
  </si>
  <si>
    <t>ТТ ТОЛ-10-11 0,5S/10P 200/5 У2</t>
  </si>
  <si>
    <t>ТТ ТОЛ-10-I-1-0,5/10Р 150/5 У2</t>
  </si>
  <si>
    <t>ТТ ТЛО-10-М11-0,5/10Р 100/5 с КА ТЛМ-10</t>
  </si>
  <si>
    <t>ТТ ТПЛ-10-С-0,5/10Р 50/5 У3</t>
  </si>
  <si>
    <t>ТТ ТПЛ-10-М-0,5/10Р 200/5 У2</t>
  </si>
  <si>
    <t>ТТ ТПЛ-10-С-0,5/10Р 100/5 У3</t>
  </si>
  <si>
    <t>ТТ ТПЛ-10-С-0,5/10Р 300/5 У3</t>
  </si>
  <si>
    <t>ТТ ТПЛ-10-С-0,5/10Р 150/5 У3</t>
  </si>
  <si>
    <t>ТТ ТОЛ-10-21-0,5S/10P 600/5 У2</t>
  </si>
  <si>
    <t>ТТ ТОЛ-10-1-0,5/10Р 200/5 У2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</si>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</sst>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Arial Cyr"/>
    </font>
    <font>
      <sz val="12"/>
      <name val="Times New Roman"/>
    </font>
    <font>
      <sz val="12"/>
      <color indexed="64"/>
      <name val="Times New Roman"/>
    </font>
    <font>
      <sz val="12"/>
      <color theme="1"/>
      <name val="Times New Roman"/>
    </font>
    <font>
      <b/>
      <sz val="12"/>
      <name val="Times New Roman"/>
    </font>
    <font>
      <u/>
      <sz val="12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1" fontId="4" fillId="0" borderId="5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1" fontId="4" fillId="0" borderId="6" xfId="0" applyNumberFormat="1" applyFont="1" applyBorder="1" applyAlignment="1">
      <alignment horizontal="left"/>
    </xf>
    <xf numFmtId="1" fontId="4" fillId="0" borderId="11" xfId="0" applyNumberFormat="1" applyFont="1" applyBorder="1" applyAlignment="1">
      <alignment horizontal="left"/>
    </xf>
    <xf numFmtId="1" fontId="4" fillId="0" borderId="9" xfId="0" applyNumberFormat="1" applyFont="1" applyBorder="1" applyAlignment="1">
      <alignment horizontal="left"/>
    </xf>
    <xf numFmtId="1" fontId="4" fillId="0" borderId="5" xfId="0" applyNumberFormat="1" applyFont="1" applyBorder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2"/>
  <sheetViews>
    <sheetView tabSelected="1" zoomScale="85" workbookViewId="0">
      <selection activeCell="A2" sqref="A2:J19"/>
    </sheetView>
  </sheetViews>
  <sheetFormatPr defaultRowHeight="13.35" customHeight="1" x14ac:dyDescent="0.25"/>
  <cols>
    <col min="1" max="1" width="7.85546875" style="1" customWidth="1"/>
    <col min="2" max="2" width="14" style="1" customWidth="1"/>
    <col min="3" max="3" width="44.42578125" style="1" customWidth="1"/>
    <col min="4" max="4" width="15.28515625" style="1" customWidth="1"/>
    <col min="5" max="5" width="37.28515625" style="1" customWidth="1"/>
    <col min="6" max="6" width="38.7109375" style="1" customWidth="1"/>
    <col min="7" max="7" width="12.85546875" style="2" customWidth="1"/>
    <col min="8" max="8" width="11" style="2" customWidth="1"/>
    <col min="9" max="9" width="13.85546875" style="2" customWidth="1"/>
    <col min="10" max="10" width="23.85546875" style="3" bestFit="1" customWidth="1"/>
    <col min="11" max="11" width="5.5703125" style="1" customWidth="1"/>
    <col min="12" max="16384" width="9.140625" style="1"/>
  </cols>
  <sheetData>
    <row r="2" spans="1:10" ht="54.75" customHeight="1" x14ac:dyDescent="0.25">
      <c r="H2" s="29" t="s">
        <v>0</v>
      </c>
      <c r="I2" s="29"/>
      <c r="J2" s="29"/>
    </row>
    <row r="3" spans="1:10" ht="25.5" customHeight="1" x14ac:dyDescent="0.25">
      <c r="B3" s="30" t="s">
        <v>1</v>
      </c>
      <c r="C3" s="30"/>
      <c r="D3" s="30"/>
      <c r="E3" s="30"/>
      <c r="F3" s="30"/>
      <c r="G3" s="30"/>
      <c r="H3" s="30"/>
      <c r="I3" s="30"/>
      <c r="J3" s="30"/>
    </row>
    <row r="5" spans="1:10" s="4" customFormat="1" ht="63" x14ac:dyDescent="0.2">
      <c r="A5" s="5" t="s">
        <v>2</v>
      </c>
      <c r="B5" s="6" t="s">
        <v>3</v>
      </c>
      <c r="C5" s="5" t="s">
        <v>4</v>
      </c>
      <c r="D5" s="5" t="s">
        <v>5</v>
      </c>
      <c r="E5" s="7" t="s">
        <v>6</v>
      </c>
      <c r="F5" s="7" t="s">
        <v>7</v>
      </c>
      <c r="G5" s="5" t="s">
        <v>8</v>
      </c>
      <c r="H5" s="5" t="s">
        <v>9</v>
      </c>
      <c r="I5" s="6" t="s">
        <v>10</v>
      </c>
      <c r="J5" s="5" t="s">
        <v>11</v>
      </c>
    </row>
    <row r="6" spans="1:10" s="4" customFormat="1" ht="28.5" customHeight="1" x14ac:dyDescent="0.2">
      <c r="A6" s="5">
        <v>1</v>
      </c>
      <c r="B6" s="8">
        <v>3414420701</v>
      </c>
      <c r="C6" s="9" t="s">
        <v>12</v>
      </c>
      <c r="D6" s="8" t="s">
        <v>13</v>
      </c>
      <c r="E6" s="8" t="s">
        <v>14</v>
      </c>
      <c r="F6" s="8"/>
      <c r="G6" s="10" t="s">
        <v>15</v>
      </c>
      <c r="H6" s="5">
        <v>2</v>
      </c>
      <c r="I6" s="11">
        <v>19969.86</v>
      </c>
      <c r="J6" s="12">
        <f t="shared" ref="J6:J18" si="0">I6*H6</f>
        <v>39939.72</v>
      </c>
    </row>
    <row r="7" spans="1:10" s="4" customFormat="1" ht="28.5" customHeight="1" x14ac:dyDescent="0.2">
      <c r="A7" s="5">
        <v>2</v>
      </c>
      <c r="B7" s="8">
        <v>3414420534</v>
      </c>
      <c r="C7" s="9" t="s">
        <v>16</v>
      </c>
      <c r="D7" s="13" t="s">
        <v>13</v>
      </c>
      <c r="E7" s="8" t="s">
        <v>14</v>
      </c>
      <c r="F7" s="8"/>
      <c r="G7" s="10" t="s">
        <v>15</v>
      </c>
      <c r="H7" s="5">
        <v>4</v>
      </c>
      <c r="I7" s="11">
        <v>19969.86</v>
      </c>
      <c r="J7" s="12">
        <f t="shared" si="0"/>
        <v>79879.44</v>
      </c>
    </row>
    <row r="8" spans="1:10" s="4" customFormat="1" ht="28.5" customHeight="1" x14ac:dyDescent="0.2">
      <c r="A8" s="5">
        <v>3</v>
      </c>
      <c r="B8" s="14">
        <v>3414420301</v>
      </c>
      <c r="C8" s="9" t="s">
        <v>17</v>
      </c>
      <c r="D8" s="8" t="s">
        <v>13</v>
      </c>
      <c r="E8" s="13" t="s">
        <v>14</v>
      </c>
      <c r="F8" s="14"/>
      <c r="G8" s="10" t="s">
        <v>15</v>
      </c>
      <c r="H8" s="15">
        <v>2</v>
      </c>
      <c r="I8" s="11">
        <v>14202.16</v>
      </c>
      <c r="J8" s="12">
        <f t="shared" si="0"/>
        <v>28404.32</v>
      </c>
    </row>
    <row r="9" spans="1:10" s="4" customFormat="1" ht="28.5" customHeight="1" x14ac:dyDescent="0.2">
      <c r="A9" s="5">
        <v>4</v>
      </c>
      <c r="B9" s="14">
        <v>3414420261</v>
      </c>
      <c r="C9" s="9" t="s">
        <v>18</v>
      </c>
      <c r="D9" s="13" t="s">
        <v>13</v>
      </c>
      <c r="E9" s="8" t="s">
        <v>14</v>
      </c>
      <c r="F9" s="14"/>
      <c r="G9" s="10" t="s">
        <v>15</v>
      </c>
      <c r="H9" s="15">
        <v>4</v>
      </c>
      <c r="I9" s="11">
        <v>14149.49</v>
      </c>
      <c r="J9" s="12">
        <f t="shared" si="0"/>
        <v>56597.96</v>
      </c>
    </row>
    <row r="10" spans="1:10" s="4" customFormat="1" ht="28.5" customHeight="1" x14ac:dyDescent="0.2">
      <c r="A10" s="5">
        <v>5</v>
      </c>
      <c r="B10" s="14">
        <v>3414420298</v>
      </c>
      <c r="C10" s="9" t="s">
        <v>19</v>
      </c>
      <c r="D10" s="8" t="s">
        <v>13</v>
      </c>
      <c r="E10" s="13" t="s">
        <v>14</v>
      </c>
      <c r="F10" s="14"/>
      <c r="G10" s="10" t="s">
        <v>15</v>
      </c>
      <c r="H10" s="15">
        <v>2</v>
      </c>
      <c r="I10" s="11">
        <v>13246.35</v>
      </c>
      <c r="J10" s="12">
        <f t="shared" si="0"/>
        <v>26492.7</v>
      </c>
    </row>
    <row r="11" spans="1:10" s="4" customFormat="1" ht="28.5" customHeight="1" x14ac:dyDescent="0.2">
      <c r="A11" s="5">
        <v>6</v>
      </c>
      <c r="B11" s="14">
        <v>1000007514</v>
      </c>
      <c r="C11" s="9" t="s">
        <v>20</v>
      </c>
      <c r="D11" s="13" t="s">
        <v>13</v>
      </c>
      <c r="E11" s="8" t="s">
        <v>14</v>
      </c>
      <c r="F11" s="14"/>
      <c r="G11" s="10" t="s">
        <v>15</v>
      </c>
      <c r="H11" s="15">
        <v>4</v>
      </c>
      <c r="I11" s="11">
        <v>17479.98</v>
      </c>
      <c r="J11" s="12">
        <f t="shared" si="0"/>
        <v>69919.92</v>
      </c>
    </row>
    <row r="12" spans="1:10" s="4" customFormat="1" ht="28.5" customHeight="1" x14ac:dyDescent="0.2">
      <c r="A12" s="5">
        <v>7</v>
      </c>
      <c r="B12" s="14">
        <v>3414420086</v>
      </c>
      <c r="C12" s="9" t="s">
        <v>21</v>
      </c>
      <c r="D12" s="8" t="s">
        <v>13</v>
      </c>
      <c r="E12" s="13" t="s">
        <v>14</v>
      </c>
      <c r="F12" s="14"/>
      <c r="G12" s="10" t="s">
        <v>15</v>
      </c>
      <c r="H12" s="15">
        <v>6</v>
      </c>
      <c r="I12" s="11">
        <v>19969.86</v>
      </c>
      <c r="J12" s="12">
        <f t="shared" si="0"/>
        <v>119819.16</v>
      </c>
    </row>
    <row r="13" spans="1:10" s="4" customFormat="1" ht="28.5" customHeight="1" x14ac:dyDescent="0.2">
      <c r="A13" s="5">
        <v>8</v>
      </c>
      <c r="B13" s="14">
        <v>3414420306</v>
      </c>
      <c r="C13" s="9" t="s">
        <v>22</v>
      </c>
      <c r="D13" s="13" t="s">
        <v>13</v>
      </c>
      <c r="E13" s="8" t="s">
        <v>14</v>
      </c>
      <c r="F13" s="14"/>
      <c r="G13" s="10" t="s">
        <v>15</v>
      </c>
      <c r="H13" s="15">
        <v>6</v>
      </c>
      <c r="I13" s="11">
        <v>19969.86</v>
      </c>
      <c r="J13" s="12">
        <f t="shared" si="0"/>
        <v>119819.16</v>
      </c>
    </row>
    <row r="14" spans="1:10" s="4" customFormat="1" ht="28.5" customHeight="1" x14ac:dyDescent="0.2">
      <c r="A14" s="5">
        <v>9</v>
      </c>
      <c r="B14" s="14">
        <v>3414420076</v>
      </c>
      <c r="C14" s="9" t="s">
        <v>23</v>
      </c>
      <c r="D14" s="8" t="s">
        <v>13</v>
      </c>
      <c r="E14" s="8" t="s">
        <v>14</v>
      </c>
      <c r="F14" s="14"/>
      <c r="G14" s="10" t="s">
        <v>15</v>
      </c>
      <c r="H14" s="15">
        <v>2</v>
      </c>
      <c r="I14" s="11">
        <v>19969.86</v>
      </c>
      <c r="J14" s="12">
        <f t="shared" si="0"/>
        <v>39939.72</v>
      </c>
    </row>
    <row r="15" spans="1:10" s="4" customFormat="1" ht="28.5" customHeight="1" x14ac:dyDescent="0.2">
      <c r="A15" s="5">
        <v>10</v>
      </c>
      <c r="B15" s="16">
        <v>3414420079</v>
      </c>
      <c r="C15" s="17" t="s">
        <v>24</v>
      </c>
      <c r="D15" s="8" t="s">
        <v>13</v>
      </c>
      <c r="E15" s="8" t="s">
        <v>14</v>
      </c>
      <c r="F15" s="16"/>
      <c r="G15" s="18" t="s">
        <v>15</v>
      </c>
      <c r="H15" s="19">
        <v>2</v>
      </c>
      <c r="I15" s="20">
        <v>19969.86</v>
      </c>
      <c r="J15" s="12">
        <f t="shared" si="0"/>
        <v>39939.72</v>
      </c>
    </row>
    <row r="16" spans="1:10" s="4" customFormat="1" ht="28.5" customHeight="1" x14ac:dyDescent="0.2">
      <c r="A16" s="5">
        <v>11</v>
      </c>
      <c r="B16" s="21">
        <v>3414420077</v>
      </c>
      <c r="C16" s="17" t="s">
        <v>25</v>
      </c>
      <c r="D16" s="8" t="s">
        <v>13</v>
      </c>
      <c r="E16" s="8" t="s">
        <v>14</v>
      </c>
      <c r="F16" s="16"/>
      <c r="G16" s="18" t="s">
        <v>15</v>
      </c>
      <c r="H16" s="19">
        <v>2</v>
      </c>
      <c r="I16" s="20">
        <v>19969.86</v>
      </c>
      <c r="J16" s="12">
        <f t="shared" si="0"/>
        <v>39939.72</v>
      </c>
    </row>
    <row r="17" spans="1:10" s="4" customFormat="1" ht="28.5" customHeight="1" x14ac:dyDescent="0.2">
      <c r="A17" s="5">
        <v>12</v>
      </c>
      <c r="B17" s="21">
        <v>3414420236</v>
      </c>
      <c r="C17" s="17" t="s">
        <v>26</v>
      </c>
      <c r="D17" s="8" t="s">
        <v>13</v>
      </c>
      <c r="E17" s="8" t="s">
        <v>14</v>
      </c>
      <c r="F17" s="22"/>
      <c r="G17" s="23" t="s">
        <v>15</v>
      </c>
      <c r="H17" s="24">
        <v>4</v>
      </c>
      <c r="I17" s="20">
        <v>14851.97</v>
      </c>
      <c r="J17" s="12">
        <f t="shared" si="0"/>
        <v>59407.88</v>
      </c>
    </row>
    <row r="18" spans="1:10" s="4" customFormat="1" ht="28.5" customHeight="1" x14ac:dyDescent="0.2">
      <c r="A18" s="5">
        <v>13</v>
      </c>
      <c r="B18" s="21">
        <v>3414420187</v>
      </c>
      <c r="C18" s="17" t="s">
        <v>27</v>
      </c>
      <c r="D18" s="8" t="s">
        <v>13</v>
      </c>
      <c r="E18" s="8" t="s">
        <v>14</v>
      </c>
      <c r="F18" s="16"/>
      <c r="G18" s="25" t="s">
        <v>15</v>
      </c>
      <c r="H18" s="15">
        <v>2</v>
      </c>
      <c r="I18" s="26">
        <v>13045.65</v>
      </c>
      <c r="J18" s="12">
        <f t="shared" si="0"/>
        <v>26091.3</v>
      </c>
    </row>
    <row r="19" spans="1:10" ht="13.35" customHeight="1" x14ac:dyDescent="0.25">
      <c r="A19" s="31" t="s">
        <v>28</v>
      </c>
      <c r="B19" s="32"/>
      <c r="C19" s="32"/>
      <c r="D19" s="32"/>
      <c r="E19" s="32"/>
      <c r="F19" s="32"/>
      <c r="G19" s="33"/>
      <c r="H19" s="34"/>
      <c r="I19" s="27"/>
      <c r="J19" s="28">
        <f>SUM(J6:J18)</f>
        <v>746190.72</v>
      </c>
    </row>
    <row r="21" spans="1:10" ht="33.75" customHeight="1" x14ac:dyDescent="0.25">
      <c r="B21" s="35"/>
      <c r="C21" s="35"/>
      <c r="D21" s="35"/>
      <c r="E21" s="35"/>
      <c r="F21" s="35"/>
      <c r="G21" s="35"/>
      <c r="H21" s="35"/>
      <c r="I21" s="35"/>
      <c r="J21" s="35"/>
    </row>
    <row r="22" spans="1:10" ht="57.75" customHeight="1" x14ac:dyDescent="0.25">
      <c r="B22" s="35"/>
      <c r="C22" s="35"/>
      <c r="D22" s="35"/>
      <c r="E22" s="35"/>
      <c r="F22" s="35"/>
      <c r="G22" s="35"/>
      <c r="H22" s="35"/>
      <c r="I22" s="35"/>
      <c r="J22" s="35"/>
    </row>
  </sheetData>
  <autoFilter ref="A5:J19"/>
  <mergeCells count="4">
    <mergeCell ref="H2:J2"/>
    <mergeCell ref="B3:J3"/>
    <mergeCell ref="A19:H19"/>
    <mergeCell ref="B21:J22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6</cp:revision>
  <cp:lastPrinted>2026-01-26T09:29:31Z</cp:lastPrinted>
  <dcterms:created xsi:type="dcterms:W3CDTF">2009-04-30T09:11:23Z</dcterms:created>
  <dcterms:modified xsi:type="dcterms:W3CDTF">2026-01-26T09:29:34Z</dcterms:modified>
</cp:coreProperties>
</file>